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5480" windowHeight="844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Лист1!$A$2:$O$103</definedName>
  </definedNames>
  <calcPr calcId="125725"/>
</workbook>
</file>

<file path=xl/calcChain.xml><?xml version="1.0" encoding="utf-8"?>
<calcChain xmlns="http://schemas.openxmlformats.org/spreadsheetml/2006/main">
  <c r="N59" i="1"/>
  <c r="N13"/>
  <c r="F59" l="1"/>
  <c r="N52"/>
  <c r="N30"/>
  <c r="F23"/>
  <c r="F22"/>
  <c r="N20"/>
  <c r="F17"/>
  <c r="N14"/>
  <c r="N10"/>
  <c r="I52"/>
  <c r="H52"/>
  <c r="G52"/>
  <c r="E52"/>
  <c r="D52"/>
  <c r="C52"/>
  <c r="I30"/>
  <c r="H30"/>
  <c r="G30"/>
  <c r="E30"/>
  <c r="D30"/>
  <c r="C30"/>
  <c r="I23"/>
  <c r="H23"/>
  <c r="G23"/>
  <c r="E23"/>
  <c r="D23"/>
  <c r="C23"/>
  <c r="I20"/>
  <c r="H20"/>
  <c r="G20"/>
  <c r="E20"/>
  <c r="D20"/>
  <c r="C20"/>
  <c r="M15"/>
  <c r="L15"/>
  <c r="K15"/>
  <c r="K59" s="1"/>
  <c r="I15"/>
  <c r="H15"/>
  <c r="G15"/>
  <c r="E15"/>
  <c r="D15"/>
  <c r="D59" s="1"/>
  <c r="C15"/>
  <c r="C59" s="1"/>
  <c r="F47"/>
  <c r="F46"/>
  <c r="F28"/>
  <c r="F27"/>
  <c r="F19"/>
  <c r="F20"/>
  <c r="F14"/>
  <c r="F13"/>
  <c r="F12"/>
  <c r="F11"/>
  <c r="F10"/>
  <c r="F15" s="1"/>
  <c r="E59" l="1"/>
  <c r="F30"/>
  <c r="H59"/>
  <c r="I59"/>
  <c r="F52"/>
  <c r="G59"/>
  <c r="J15"/>
  <c r="J59" l="1"/>
  <c r="N15"/>
</calcChain>
</file>

<file path=xl/sharedStrings.xml><?xml version="1.0" encoding="utf-8"?>
<sst xmlns="http://schemas.openxmlformats.org/spreadsheetml/2006/main" count="436" uniqueCount="100">
  <si>
    <t>№ п/п</t>
  </si>
  <si>
    <t>Мероприятие</t>
  </si>
  <si>
    <t xml:space="preserve"> Ответственный исполнитель мероприятия</t>
  </si>
  <si>
    <t>Всего, в т.ч. по годам реализации</t>
  </si>
  <si>
    <t>1.1.</t>
  </si>
  <si>
    <t>2.2.</t>
  </si>
  <si>
    <t>ИТОГО по программе</t>
  </si>
  <si>
    <t>2.3.</t>
  </si>
  <si>
    <t>3.1.</t>
  </si>
  <si>
    <t>4.2.</t>
  </si>
  <si>
    <t>4.3.</t>
  </si>
  <si>
    <t>4.4.</t>
  </si>
  <si>
    <t>4.5.</t>
  </si>
  <si>
    <t>Организация и проведение семинаров, конференций, круглых столов, встреч по актуальным вопросам предпринимательской деятельности</t>
  </si>
  <si>
    <t>Обучение основам предпринимательской деятельности для начинающих предпринимателей и физических лиц – потенциальных предпринимателей</t>
  </si>
  <si>
    <t>5.1.</t>
  </si>
  <si>
    <t>6.1.</t>
  </si>
  <si>
    <t>Создание положительного общественного мнения о предпринимательстве, пропаганда предпринимательства, организация и проведение профессионального праздника Дня российского предпринимательства и мероприятий, приуроченных к празднику</t>
  </si>
  <si>
    <t>Содействие участию субъектов малого и среднего предпринимательства в межрегиональных, областных и городских форумах, конкурсах, выставках</t>
  </si>
  <si>
    <t>Оказание информационной и организационной поддержки субъектам потребительского рынка, содействие в организации конкурсов профессионального мастерства, конкурсов на лучшую организацию торговли</t>
  </si>
  <si>
    <t>в рамках текущей деятельности</t>
  </si>
  <si>
    <t>х</t>
  </si>
  <si>
    <t>тыс. руб.</t>
  </si>
  <si>
    <t>5.2.</t>
  </si>
  <si>
    <t>Предоставление субсидий некоммерческой организации, не являющейся государственным (муниципальным) учреждением на обеспечение доступа субъектов малого и среднего предпринимательства к финансовым ресурсам, посредством предоставления займов субъектам малого и среднего предпринимательства</t>
  </si>
  <si>
    <t>Предоставление субсидий некоммерческой организации, не являющейся государственным (муниципальным) учреждением на оказание бесплатной информационной, консультационной и юридической поддержки СМСП, а также физическим лицам, желающим организовать собственный бизнес</t>
  </si>
  <si>
    <t>Разработка и утверждение схем размещения нестационарных торговых объектов с учетом нормативов минимальной обеспеченности населения площадью торговых объектов и с целью упорядочения размещения объектов мелкорозничной сети</t>
  </si>
  <si>
    <t xml:space="preserve">Проведение оценки рыночной стоимости платы по договору на размещение нестационарного торгового объекта в месте размещения такого объекта согласно схеме размещения нестационарных торговых объектов на территории городского округа Жигулевск
</t>
  </si>
  <si>
    <t>Отдел</t>
  </si>
  <si>
    <t>Приобретение оборудования, товаров, услуг в целях проведения  праздничных мероприятий, конкурсов на территории городского округа Жигулевск.</t>
  </si>
  <si>
    <t>7.1.</t>
  </si>
  <si>
    <t>Разработка проектно-сметной документации на перепланировку и переустройство нежилого помещения под размещение центра "Мой бизнес"</t>
  </si>
  <si>
    <t>Экспертиза достоверности определения сметной стоимости текущих ремонтных работ помещений, предназначенных для размещения центра "Мой бизнес"</t>
  </si>
  <si>
    <t>Проведение мероприятий, направленных на развитие и поддержку малого и среднего предпринимательства, достижение плановых показателей Национального проекта «Малое и среднее предпринимательство и поддержка индивидуальной предпринимательской инициативы»</t>
  </si>
  <si>
    <t>Оборудование центра "Мой бизнес"</t>
  </si>
  <si>
    <t>10.1.</t>
  </si>
  <si>
    <t>Оказание методической и информационной поддержки СМСП, осуществляющих "социальное предпринимательство", организация и проведение семинаров, тренингов, мастер-классов, конференций, форумов и других форм обучения и обмена опытом в области социально ориентированного предпринимательства</t>
  </si>
  <si>
    <t>Вовлечение молодежи в предпринимательство. Организация конкурсов, бизнес-игр, деловых завтраков, фестивалей и тематических круглых столов среди старшеклассников и студентов учебных заведений</t>
  </si>
  <si>
    <t>Изготовление печатной продукции, наружной рекламы пропагандирующей положительный опыт в сфере малого и среднего предпринимательстваи, ее размещение и распространение для информирования населения</t>
  </si>
  <si>
    <t>Подготовка и размещение в печатных и электронных средствах массовой информации в сети Интернет информационных массивов, посвященных малому и среднему предпринимательству</t>
  </si>
  <si>
    <t>Задача 1: Развитие инфраструктуры поддержки малого и среднего предпринимательства</t>
  </si>
  <si>
    <t>1.2.</t>
  </si>
  <si>
    <t>Задача 2. Развитие системы информационной и консультационной поддержки СМСП, а также физических лиц, желающих организовать собственный бизнес</t>
  </si>
  <si>
    <t>2.1</t>
  </si>
  <si>
    <t>Задача 3. Развитие системы финансовой поддержки СМСП, пуием обеспечения доступа СМСП к финансовым ресурсам</t>
  </si>
  <si>
    <t xml:space="preserve">Задача 4. Развитие и поддержка предпринимательской инициативы. Пропаганда предпринимательства. </t>
  </si>
  <si>
    <t>4.1.</t>
  </si>
  <si>
    <t>Задача 5. Реализация образовательных программ для СМСП, а также физических лиц, желающих организовать собственный бизнес. Подготовка, переподготовка и повышение квалификации кадров СМСП.</t>
  </si>
  <si>
    <t>Задача 6. Содействие развитию социально ориентированного предпринимательства</t>
  </si>
  <si>
    <t>Взаимодействие с общественными объединениями предпринимательства, организация и обеспечение деятельности Совета по деловому сотрудничеству, развитию и поддержке предпринимательства в городском округе Жигулевск и Фонда развития малого и среднего предпринимательства в городском округе Жигулевск</t>
  </si>
  <si>
    <t>1.2.1</t>
  </si>
  <si>
    <t>1.2.2</t>
  </si>
  <si>
    <t>1.2.3</t>
  </si>
  <si>
    <t>1.2.4</t>
  </si>
  <si>
    <t xml:space="preserve">Информационно-консультационная поддержка экспортноориентированных субъектов малого и среднего предпринимательства
</t>
  </si>
  <si>
    <t xml:space="preserve">Перечень мероприятий  муниципальной программы </t>
  </si>
  <si>
    <t>Проведение мониторинга обеспеченности населения городского округа Жигулевск площадями торговых объектов с выявлением проблемных зон</t>
  </si>
  <si>
    <t>Проведение мероприятий по пресечению нелегальной торговой деятельности с учетом существующих схем размещения нестационарных торговых объектов</t>
  </si>
  <si>
    <t>Внесение информации в систему государственного информационного обеспечения в области торговой деятельности в Российской Федерации</t>
  </si>
  <si>
    <t>Задача 9. Развитие общественного питания городского округа Жигулевск</t>
  </si>
  <si>
    <t>Содействие в развитии мобильных объектов общественного питания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</si>
  <si>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</si>
  <si>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</si>
  <si>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</si>
  <si>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</si>
  <si>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</si>
  <si>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</si>
  <si>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</si>
  <si>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</si>
  <si>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</si>
  <si>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</si>
  <si>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 xml:space="preserve"> Задача 10. Реализация комплекса мер по защите прав потребителей в городском округе Жигулевск</t>
  </si>
  <si>
    <t>8.10.</t>
  </si>
  <si>
    <t>СПРАВОЧНО:</t>
  </si>
  <si>
    <t>Совершенствование нормативно-правового обеспечения в сфере торговли, внесение изменений и дополнений в нормативные правовые акты, в том числе в целях их приведения в соответствие законодательству об основах государственного регулирования торговой деятельности</t>
  </si>
  <si>
    <t>Предоставление субсидий некоммерческим организациям, не являющимся государственными (муниципальными) учреждениями на оказание услуг по разработке бизнес-планов (проектов) и технико-экономических обоснований финансирования инвестиционных проектов</t>
  </si>
  <si>
    <t>Оказание консультационной помощи потребителям, включая информирование потребителей о качестве предлагаемых товаров, работ и услуг</t>
  </si>
  <si>
    <t>Проведение городских выставок и ярмарок с участием субъектов малого и среднего предпринимательства в сфере потребительского рынка</t>
  </si>
  <si>
    <t xml:space="preserve">Областной бюджет                                                                                                 </t>
  </si>
  <si>
    <t>Задача 8. Развитие торговли городского округа Жигулевск и повышение конкурентоспособности товаров местного производства</t>
  </si>
  <si>
    <t xml:space="preserve">Расходные обязательства на 2022-2024 годы предусмотрены за счет планируемых поступлений в местный бюджет от суммы поступлений налога, взимаемого в связи с упрощенной системой налогообложения                  
</t>
  </si>
  <si>
    <t xml:space="preserve">Местный бюджет                                  </t>
  </si>
  <si>
    <t>Выполнение текущих ремонтных работ в помещениях, предназначенных для размещения центра "Мой бизнес"</t>
  </si>
  <si>
    <t>Создание и обеспечение функционирования центра "Мой бизнес", в т.ч.: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</si>
  <si>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</si>
  <si>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</si>
  <si>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</si>
  <si>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</si>
  <si>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</si>
  <si>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Итого по задаче 6</t>
  </si>
  <si>
    <t>Итого по задаче 7</t>
  </si>
  <si>
    <t>Итого по задаче 8</t>
  </si>
  <si>
    <t>Итого по задаче 9</t>
  </si>
  <si>
    <t>Итого по задаче 10</t>
  </si>
  <si>
    <t>Итого по программе:</t>
  </si>
  <si>
    <t>Задача 7. Выведение на экспорт при поддержке центров (агентств) координации поддержки ориентированных СМСП</t>
  </si>
  <si>
    <t>МКУ «ЖигулевскСтройЗаказчик»</t>
  </si>
  <si>
    <t>Продвижение и повышение конкурентоспособности продукции с региональной и местной символикой</t>
  </si>
  <si>
    <t>Приложение № 2</t>
  </si>
  <si>
    <t>к муниципальной программе "Развитие малого и среднего предпринимательства, торговли и потребительского рынка в городском округе Жигулевск" на 2022-2024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</si>
</sst>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0" xfId="0" applyFont="1" applyFill="1"/>
    <xf numFmtId="0" fontId="0" fillId="2" borderId="0" xfId="0" applyFill="1"/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89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textRotation="89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wrapText="1"/>
    </xf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zoomScale="55" zoomScaleNormal="55" zoomScalePageLayoutView="60" workbookViewId="0">
      <selection activeCell="G10" sqref="G10"/>
    </sheetView>
  </sheetViews>
  <sheetFormatPr defaultRowHeight="14.4"/>
  <cols>
    <col min="1" max="1" width="7" style="1" customWidth="1"/>
    <col min="2" max="2" width="78" style="1" customWidth="1"/>
    <col min="3" max="3" width="13.33203125" style="1" customWidth="1"/>
    <col min="4" max="4" width="14.88671875" style="1" customWidth="1"/>
    <col min="5" max="5" width="12.88671875" style="1" customWidth="1"/>
    <col min="6" max="6" width="14.44140625" style="1" customWidth="1"/>
    <col min="7" max="7" width="10" style="1" customWidth="1"/>
    <col min="8" max="8" width="11.33203125" style="1" customWidth="1"/>
    <col min="9" max="9" width="10.6640625" style="1" customWidth="1"/>
    <col min="10" max="10" width="13.5546875" style="1" customWidth="1"/>
    <col min="11" max="11" width="10.44140625" style="1" customWidth="1"/>
    <col min="12" max="12" width="7" style="1" customWidth="1"/>
    <col min="13" max="13" width="8.33203125" style="1" customWidth="1"/>
    <col min="14" max="14" width="17.6640625" style="1" customWidth="1"/>
    <col min="15" max="15" width="19.33203125" style="1" customWidth="1"/>
    <col min="16" max="16384" width="8.88671875" style="2"/>
  </cols>
  <sheetData>
    <row r="1" spans="1:15" ht="16.8">
      <c r="K1" s="32" t="s">
        <v>98</v>
      </c>
      <c r="L1" s="32"/>
      <c r="M1" s="32"/>
      <c r="N1" s="32"/>
      <c r="O1" s="32"/>
    </row>
    <row r="2" spans="1:15" ht="58.2" customHeight="1">
      <c r="K2" s="33" t="s">
        <v>99</v>
      </c>
      <c r="L2" s="33"/>
      <c r="M2" s="33"/>
      <c r="N2" s="33"/>
      <c r="O2" s="33"/>
    </row>
    <row r="3" spans="1:15" ht="40.5" customHeight="1">
      <c r="A3" s="34" t="s">
        <v>55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22</v>
      </c>
    </row>
    <row r="5" spans="1:15" s="6" customFormat="1" ht="17.25" customHeight="1">
      <c r="A5" s="5" t="s">
        <v>0</v>
      </c>
      <c r="B5" s="5" t="s">
        <v>1</v>
      </c>
      <c r="C5" s="5" t="s">
        <v>73</v>
      </c>
      <c r="D5" s="5"/>
      <c r="E5" s="5"/>
      <c r="F5" s="5" t="s">
        <v>81</v>
      </c>
      <c r="G5" s="5"/>
      <c r="H5" s="5"/>
      <c r="I5" s="5"/>
      <c r="J5" s="5" t="s">
        <v>78</v>
      </c>
      <c r="K5" s="5"/>
      <c r="L5" s="5"/>
      <c r="M5" s="5"/>
      <c r="N5" s="5" t="s">
        <v>6</v>
      </c>
      <c r="O5" s="5" t="s">
        <v>2</v>
      </c>
    </row>
    <row r="6" spans="1:15" s="6" customFormat="1" ht="23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6" customFormat="1" ht="42.75" customHeight="1">
      <c r="A7" s="5"/>
      <c r="B7" s="5"/>
      <c r="C7" s="7">
        <v>2019</v>
      </c>
      <c r="D7" s="7">
        <v>2020</v>
      </c>
      <c r="E7" s="7">
        <v>2021</v>
      </c>
      <c r="F7" s="7" t="s">
        <v>3</v>
      </c>
      <c r="G7" s="7">
        <v>2022</v>
      </c>
      <c r="H7" s="7">
        <v>2023</v>
      </c>
      <c r="I7" s="7">
        <v>2024</v>
      </c>
      <c r="J7" s="7" t="s">
        <v>3</v>
      </c>
      <c r="K7" s="7">
        <v>2022</v>
      </c>
      <c r="L7" s="7">
        <v>2023</v>
      </c>
      <c r="M7" s="7">
        <v>2024</v>
      </c>
      <c r="N7" s="5"/>
      <c r="O7" s="5"/>
    </row>
    <row r="8" spans="1:15" s="6" customFormat="1" ht="24" customHeight="1">
      <c r="A8" s="5" t="s">
        <v>40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s="6" customFormat="1" ht="78.75" customHeight="1">
      <c r="A9" s="7" t="s">
        <v>4</v>
      </c>
      <c r="B9" s="7" t="s">
        <v>49</v>
      </c>
      <c r="C9" s="8" t="s">
        <v>20</v>
      </c>
      <c r="D9" s="8" t="s">
        <v>20</v>
      </c>
      <c r="E9" s="8" t="s">
        <v>20</v>
      </c>
      <c r="F9" s="8" t="s">
        <v>20</v>
      </c>
      <c r="G9" s="9" t="s">
        <v>20</v>
      </c>
      <c r="H9" s="9" t="s">
        <v>20</v>
      </c>
      <c r="I9" s="9" t="s">
        <v>20</v>
      </c>
      <c r="J9" s="7" t="s">
        <v>21</v>
      </c>
      <c r="K9" s="7" t="s">
        <v>21</v>
      </c>
      <c r="L9" s="7" t="s">
        <v>21</v>
      </c>
      <c r="M9" s="7" t="s">
        <v>21</v>
      </c>
      <c r="N9" s="8" t="s">
        <v>20</v>
      </c>
      <c r="O9" s="7" t="s">
        <v>28</v>
      </c>
    </row>
    <row r="10" spans="1:15" s="6" customFormat="1" ht="30.75" customHeight="1">
      <c r="A10" s="7" t="s">
        <v>41</v>
      </c>
      <c r="B10" s="7" t="s">
        <v>83</v>
      </c>
      <c r="C10" s="10">
        <v>0</v>
      </c>
      <c r="D10" s="10">
        <v>0</v>
      </c>
      <c r="E10" s="10">
        <v>0</v>
      </c>
      <c r="F10" s="11">
        <f>G10+H10+I10</f>
        <v>3215.2</v>
      </c>
      <c r="G10" s="11">
        <v>3215.2</v>
      </c>
      <c r="H10" s="10">
        <v>0</v>
      </c>
      <c r="I10" s="10">
        <v>0</v>
      </c>
      <c r="J10" s="11">
        <v>0</v>
      </c>
      <c r="K10" s="11">
        <v>0</v>
      </c>
      <c r="L10" s="7" t="s">
        <v>21</v>
      </c>
      <c r="M10" s="7" t="s">
        <v>21</v>
      </c>
      <c r="N10" s="11">
        <f>F10+J10</f>
        <v>3215.2</v>
      </c>
      <c r="O10" s="7"/>
    </row>
    <row r="11" spans="1:15" s="6" customFormat="1" ht="41.4">
      <c r="A11" s="12" t="s">
        <v>50</v>
      </c>
      <c r="B11" s="7" t="s">
        <v>31</v>
      </c>
      <c r="C11" s="10">
        <v>0</v>
      </c>
      <c r="D11" s="10">
        <v>0</v>
      </c>
      <c r="E11" s="10">
        <v>0</v>
      </c>
      <c r="F11" s="11">
        <f>G11+H11+I11</f>
        <v>300</v>
      </c>
      <c r="G11" s="11">
        <v>300</v>
      </c>
      <c r="H11" s="10">
        <v>0</v>
      </c>
      <c r="I11" s="10">
        <v>0</v>
      </c>
      <c r="J11" s="7" t="s">
        <v>21</v>
      </c>
      <c r="K11" s="7" t="s">
        <v>21</v>
      </c>
      <c r="L11" s="7" t="s">
        <v>21</v>
      </c>
      <c r="M11" s="7" t="s">
        <v>21</v>
      </c>
      <c r="N11" s="13">
        <v>300</v>
      </c>
      <c r="O11" s="7" t="s">
        <v>96</v>
      </c>
    </row>
    <row r="12" spans="1:15" s="6" customFormat="1" ht="43.5" customHeight="1">
      <c r="A12" s="12" t="s">
        <v>51</v>
      </c>
      <c r="B12" s="7" t="s">
        <v>32</v>
      </c>
      <c r="C12" s="10">
        <v>0</v>
      </c>
      <c r="D12" s="10">
        <v>0</v>
      </c>
      <c r="E12" s="10">
        <v>0</v>
      </c>
      <c r="F12" s="11">
        <f>G12+H12+I12</f>
        <v>100</v>
      </c>
      <c r="G12" s="11">
        <v>100</v>
      </c>
      <c r="H12" s="10">
        <v>0</v>
      </c>
      <c r="I12" s="10">
        <v>0</v>
      </c>
      <c r="J12" s="7" t="s">
        <v>21</v>
      </c>
      <c r="K12" s="7" t="s">
        <v>21</v>
      </c>
      <c r="L12" s="7" t="s">
        <v>21</v>
      </c>
      <c r="M12" s="7" t="s">
        <v>21</v>
      </c>
      <c r="N12" s="13">
        <v>100</v>
      </c>
      <c r="O12" s="7" t="s">
        <v>96</v>
      </c>
    </row>
    <row r="13" spans="1:15" s="6" customFormat="1" ht="45.75" customHeight="1">
      <c r="A13" s="12" t="s">
        <v>52</v>
      </c>
      <c r="B13" s="7" t="s">
        <v>82</v>
      </c>
      <c r="C13" s="10">
        <v>0</v>
      </c>
      <c r="D13" s="10">
        <v>0</v>
      </c>
      <c r="E13" s="10">
        <v>0</v>
      </c>
      <c r="F13" s="11">
        <f>G13+H13+I13</f>
        <v>1940.2</v>
      </c>
      <c r="G13" s="11">
        <v>1940.2</v>
      </c>
      <c r="H13" s="10">
        <v>0</v>
      </c>
      <c r="I13" s="10">
        <v>0</v>
      </c>
      <c r="J13" s="11">
        <v>0</v>
      </c>
      <c r="K13" s="11">
        <v>0</v>
      </c>
      <c r="L13" s="7" t="s">
        <v>21</v>
      </c>
      <c r="M13" s="7" t="s">
        <v>21</v>
      </c>
      <c r="N13" s="11">
        <f>F13+J13</f>
        <v>1940.2</v>
      </c>
      <c r="O13" s="7" t="s">
        <v>96</v>
      </c>
    </row>
    <row r="14" spans="1:15" s="6" customFormat="1" ht="41.4">
      <c r="A14" s="12" t="s">
        <v>53</v>
      </c>
      <c r="B14" s="7" t="s">
        <v>34</v>
      </c>
      <c r="C14" s="10">
        <v>0</v>
      </c>
      <c r="D14" s="10">
        <v>0</v>
      </c>
      <c r="E14" s="10">
        <v>0</v>
      </c>
      <c r="F14" s="11">
        <f>G14+H14+I14</f>
        <v>875</v>
      </c>
      <c r="G14" s="11">
        <v>875</v>
      </c>
      <c r="H14" s="10">
        <v>0</v>
      </c>
      <c r="I14" s="10">
        <v>0</v>
      </c>
      <c r="J14" s="11">
        <v>0</v>
      </c>
      <c r="K14" s="11">
        <v>0</v>
      </c>
      <c r="L14" s="7" t="s">
        <v>21</v>
      </c>
      <c r="M14" s="7" t="s">
        <v>21</v>
      </c>
      <c r="N14" s="11">
        <f>F14+J14</f>
        <v>875</v>
      </c>
      <c r="O14" s="7" t="s">
        <v>96</v>
      </c>
    </row>
    <row r="15" spans="1:15" s="6" customFormat="1" ht="33.75" customHeight="1">
      <c r="A15" s="12"/>
      <c r="B15" s="7" t="s">
        <v>84</v>
      </c>
      <c r="C15" s="10">
        <f>C10</f>
        <v>0</v>
      </c>
      <c r="D15" s="11">
        <f t="shared" ref="D15:M15" si="0">D10</f>
        <v>0</v>
      </c>
      <c r="E15" s="11">
        <f t="shared" si="0"/>
        <v>0</v>
      </c>
      <c r="F15" s="11">
        <f t="shared" si="0"/>
        <v>3215.2</v>
      </c>
      <c r="G15" s="11">
        <f t="shared" si="0"/>
        <v>3215.2</v>
      </c>
      <c r="H15" s="11">
        <f t="shared" si="0"/>
        <v>0</v>
      </c>
      <c r="I15" s="11">
        <f t="shared" si="0"/>
        <v>0</v>
      </c>
      <c r="J15" s="11">
        <f t="shared" si="0"/>
        <v>0</v>
      </c>
      <c r="K15" s="11">
        <f t="shared" si="0"/>
        <v>0</v>
      </c>
      <c r="L15" s="11" t="str">
        <f t="shared" si="0"/>
        <v>х</v>
      </c>
      <c r="M15" s="11" t="str">
        <f t="shared" si="0"/>
        <v>х</v>
      </c>
      <c r="N15" s="11">
        <f>F15+J15</f>
        <v>3215.2</v>
      </c>
      <c r="O15" s="7"/>
    </row>
    <row r="16" spans="1:15" s="6" customFormat="1" ht="23.25" customHeight="1">
      <c r="A16" s="5" t="s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s="6" customFormat="1" ht="72" customHeight="1">
      <c r="A17" s="12" t="s">
        <v>43</v>
      </c>
      <c r="B17" s="7" t="s">
        <v>25</v>
      </c>
      <c r="C17" s="11">
        <v>427</v>
      </c>
      <c r="D17" s="11">
        <v>443</v>
      </c>
      <c r="E17" s="11">
        <v>700</v>
      </c>
      <c r="F17" s="11">
        <f>G17+H17+I17</f>
        <v>1750</v>
      </c>
      <c r="G17" s="11">
        <v>550</v>
      </c>
      <c r="H17" s="11">
        <v>600</v>
      </c>
      <c r="I17" s="11">
        <v>600</v>
      </c>
      <c r="J17" s="7" t="s">
        <v>21</v>
      </c>
      <c r="K17" s="7" t="s">
        <v>21</v>
      </c>
      <c r="L17" s="7" t="s">
        <v>21</v>
      </c>
      <c r="M17" s="7" t="s">
        <v>21</v>
      </c>
      <c r="N17" s="11">
        <v>1750</v>
      </c>
      <c r="O17" s="7" t="s">
        <v>28</v>
      </c>
    </row>
    <row r="18" spans="1:15" s="6" customFormat="1" ht="78" customHeight="1">
      <c r="A18" s="12" t="s">
        <v>5</v>
      </c>
      <c r="B18" s="7" t="s">
        <v>39</v>
      </c>
      <c r="C18" s="8" t="s">
        <v>20</v>
      </c>
      <c r="D18" s="8" t="s">
        <v>20</v>
      </c>
      <c r="E18" s="8" t="s">
        <v>20</v>
      </c>
      <c r="F18" s="8" t="s">
        <v>20</v>
      </c>
      <c r="G18" s="9" t="s">
        <v>20</v>
      </c>
      <c r="H18" s="9" t="s">
        <v>20</v>
      </c>
      <c r="I18" s="8" t="s">
        <v>20</v>
      </c>
      <c r="J18" s="7" t="s">
        <v>21</v>
      </c>
      <c r="K18" s="7" t="s">
        <v>21</v>
      </c>
      <c r="L18" s="7" t="s">
        <v>21</v>
      </c>
      <c r="M18" s="7" t="s">
        <v>21</v>
      </c>
      <c r="N18" s="8" t="s">
        <v>20</v>
      </c>
      <c r="O18" s="7" t="s">
        <v>28</v>
      </c>
    </row>
    <row r="19" spans="1:15" s="6" customFormat="1" ht="76.5" customHeight="1">
      <c r="A19" s="7" t="s">
        <v>7</v>
      </c>
      <c r="B19" s="7" t="s">
        <v>75</v>
      </c>
      <c r="C19" s="11">
        <v>0</v>
      </c>
      <c r="D19" s="11">
        <v>0</v>
      </c>
      <c r="E19" s="11">
        <v>0</v>
      </c>
      <c r="F19" s="11">
        <f>G19+H19+I19</f>
        <v>100</v>
      </c>
      <c r="G19" s="11">
        <v>0</v>
      </c>
      <c r="H19" s="11">
        <v>50</v>
      </c>
      <c r="I19" s="11">
        <v>50</v>
      </c>
      <c r="J19" s="7" t="s">
        <v>21</v>
      </c>
      <c r="K19" s="7" t="s">
        <v>21</v>
      </c>
      <c r="L19" s="7" t="s">
        <v>21</v>
      </c>
      <c r="M19" s="7" t="s">
        <v>21</v>
      </c>
      <c r="N19" s="11">
        <v>100</v>
      </c>
      <c r="O19" s="13" t="s">
        <v>28</v>
      </c>
    </row>
    <row r="20" spans="1:15" s="6" customFormat="1" ht="33.75" customHeight="1">
      <c r="A20" s="12"/>
      <c r="B20" s="7" t="s">
        <v>85</v>
      </c>
      <c r="C20" s="11">
        <f>C17+C19</f>
        <v>427</v>
      </c>
      <c r="D20" s="11">
        <f t="shared" ref="D20:I20" si="1">D17+D19</f>
        <v>443</v>
      </c>
      <c r="E20" s="11">
        <f t="shared" si="1"/>
        <v>700</v>
      </c>
      <c r="F20" s="11">
        <f t="shared" si="1"/>
        <v>1850</v>
      </c>
      <c r="G20" s="11">
        <f t="shared" si="1"/>
        <v>550</v>
      </c>
      <c r="H20" s="11">
        <f t="shared" si="1"/>
        <v>650</v>
      </c>
      <c r="I20" s="11">
        <f t="shared" si="1"/>
        <v>650</v>
      </c>
      <c r="J20" s="11" t="s">
        <v>21</v>
      </c>
      <c r="K20" s="11" t="s">
        <v>21</v>
      </c>
      <c r="L20" s="11" t="s">
        <v>21</v>
      </c>
      <c r="M20" s="11" t="s">
        <v>21</v>
      </c>
      <c r="N20" s="11">
        <f>N17+N19</f>
        <v>1850</v>
      </c>
      <c r="O20" s="7"/>
    </row>
    <row r="21" spans="1:15" s="6" customFormat="1" ht="23.25" customHeight="1">
      <c r="A21" s="5" t="s">
        <v>44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s="6" customFormat="1" ht="87.75" customHeight="1">
      <c r="A22" s="7" t="s">
        <v>8</v>
      </c>
      <c r="B22" s="7" t="s">
        <v>24</v>
      </c>
      <c r="C22" s="11">
        <v>300</v>
      </c>
      <c r="D22" s="11">
        <v>497</v>
      </c>
      <c r="E22" s="11">
        <v>0</v>
      </c>
      <c r="F22" s="11">
        <f>G22+H22+I22</f>
        <v>750</v>
      </c>
      <c r="G22" s="11">
        <v>150</v>
      </c>
      <c r="H22" s="11">
        <v>300</v>
      </c>
      <c r="I22" s="11">
        <v>300</v>
      </c>
      <c r="J22" s="7" t="s">
        <v>21</v>
      </c>
      <c r="K22" s="7" t="s">
        <v>21</v>
      </c>
      <c r="L22" s="7" t="s">
        <v>21</v>
      </c>
      <c r="M22" s="7" t="s">
        <v>21</v>
      </c>
      <c r="N22" s="11">
        <v>750</v>
      </c>
      <c r="O22" s="7" t="s">
        <v>28</v>
      </c>
    </row>
    <row r="23" spans="1:15" s="6" customFormat="1" ht="33.75" customHeight="1">
      <c r="A23" s="12"/>
      <c r="B23" s="7" t="s">
        <v>86</v>
      </c>
      <c r="C23" s="11">
        <f>C22</f>
        <v>300</v>
      </c>
      <c r="D23" s="11">
        <f t="shared" ref="D23:I23" si="2">D22</f>
        <v>497</v>
      </c>
      <c r="E23" s="11">
        <f t="shared" si="2"/>
        <v>0</v>
      </c>
      <c r="F23" s="11">
        <f>F22</f>
        <v>750</v>
      </c>
      <c r="G23" s="11">
        <f t="shared" si="2"/>
        <v>150</v>
      </c>
      <c r="H23" s="11">
        <f t="shared" si="2"/>
        <v>300</v>
      </c>
      <c r="I23" s="11">
        <f t="shared" si="2"/>
        <v>300</v>
      </c>
      <c r="J23" s="11" t="s">
        <v>21</v>
      </c>
      <c r="K23" s="11" t="s">
        <v>21</v>
      </c>
      <c r="L23" s="11" t="s">
        <v>21</v>
      </c>
      <c r="M23" s="11" t="s">
        <v>21</v>
      </c>
      <c r="N23" s="11">
        <v>750</v>
      </c>
      <c r="O23" s="7"/>
    </row>
    <row r="24" spans="1:15" s="6" customFormat="1" ht="21.75" customHeight="1">
      <c r="A24" s="5" t="s">
        <v>45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6" customFormat="1" ht="78" customHeight="1">
      <c r="A25" s="7" t="s">
        <v>46</v>
      </c>
      <c r="B25" s="7" t="s">
        <v>17</v>
      </c>
      <c r="C25" s="8" t="s">
        <v>20</v>
      </c>
      <c r="D25" s="8" t="s">
        <v>20</v>
      </c>
      <c r="E25" s="8" t="s">
        <v>20</v>
      </c>
      <c r="F25" s="8" t="s">
        <v>20</v>
      </c>
      <c r="G25" s="9" t="s">
        <v>20</v>
      </c>
      <c r="H25" s="9" t="s">
        <v>20</v>
      </c>
      <c r="I25" s="8" t="s">
        <v>20</v>
      </c>
      <c r="J25" s="7" t="s">
        <v>21</v>
      </c>
      <c r="K25" s="7" t="s">
        <v>21</v>
      </c>
      <c r="L25" s="7" t="s">
        <v>21</v>
      </c>
      <c r="M25" s="7" t="s">
        <v>21</v>
      </c>
      <c r="N25" s="8" t="s">
        <v>20</v>
      </c>
      <c r="O25" s="7" t="s">
        <v>28</v>
      </c>
    </row>
    <row r="26" spans="1:15" s="6" customFormat="1" ht="78.75" customHeight="1">
      <c r="A26" s="7" t="s">
        <v>9</v>
      </c>
      <c r="B26" s="7" t="s">
        <v>18</v>
      </c>
      <c r="C26" s="8" t="s">
        <v>20</v>
      </c>
      <c r="D26" s="8" t="s">
        <v>20</v>
      </c>
      <c r="E26" s="8" t="s">
        <v>20</v>
      </c>
      <c r="F26" s="8" t="s">
        <v>20</v>
      </c>
      <c r="G26" s="9" t="s">
        <v>20</v>
      </c>
      <c r="H26" s="9" t="s">
        <v>20</v>
      </c>
      <c r="I26" s="8" t="s">
        <v>20</v>
      </c>
      <c r="J26" s="7" t="s">
        <v>21</v>
      </c>
      <c r="K26" s="7" t="s">
        <v>21</v>
      </c>
      <c r="L26" s="7" t="s">
        <v>21</v>
      </c>
      <c r="M26" s="7" t="s">
        <v>21</v>
      </c>
      <c r="N26" s="8" t="s">
        <v>20</v>
      </c>
      <c r="O26" s="7" t="s">
        <v>28</v>
      </c>
    </row>
    <row r="27" spans="1:15" s="6" customFormat="1" ht="72.75" customHeight="1">
      <c r="A27" s="7" t="s">
        <v>10</v>
      </c>
      <c r="B27" s="7" t="s">
        <v>33</v>
      </c>
      <c r="C27" s="11">
        <v>100</v>
      </c>
      <c r="D27" s="11">
        <v>10</v>
      </c>
      <c r="E27" s="11">
        <v>0</v>
      </c>
      <c r="F27" s="11">
        <f>G27+H27+I27</f>
        <v>0</v>
      </c>
      <c r="G27" s="11">
        <v>0</v>
      </c>
      <c r="H27" s="11">
        <v>0</v>
      </c>
      <c r="I27" s="11">
        <v>0</v>
      </c>
      <c r="J27" s="7" t="s">
        <v>21</v>
      </c>
      <c r="K27" s="7" t="s">
        <v>21</v>
      </c>
      <c r="L27" s="7" t="s">
        <v>21</v>
      </c>
      <c r="M27" s="7" t="s">
        <v>21</v>
      </c>
      <c r="N27" s="8" t="s">
        <v>20</v>
      </c>
      <c r="O27" s="7" t="s">
        <v>28</v>
      </c>
    </row>
    <row r="28" spans="1:15" s="6" customFormat="1" ht="64.5" customHeight="1">
      <c r="A28" s="7" t="s">
        <v>11</v>
      </c>
      <c r="B28" s="7" t="s">
        <v>38</v>
      </c>
      <c r="C28" s="11">
        <v>0</v>
      </c>
      <c r="D28" s="11">
        <v>0</v>
      </c>
      <c r="E28" s="11">
        <v>0</v>
      </c>
      <c r="F28" s="11">
        <f>G28+H28+I28</f>
        <v>100</v>
      </c>
      <c r="G28" s="11">
        <v>0</v>
      </c>
      <c r="H28" s="11">
        <v>50</v>
      </c>
      <c r="I28" s="11">
        <v>50</v>
      </c>
      <c r="J28" s="7" t="s">
        <v>21</v>
      </c>
      <c r="K28" s="7" t="s">
        <v>21</v>
      </c>
      <c r="L28" s="7" t="s">
        <v>21</v>
      </c>
      <c r="M28" s="7" t="s">
        <v>21</v>
      </c>
      <c r="N28" s="11">
        <v>100</v>
      </c>
      <c r="O28" s="7" t="s">
        <v>28</v>
      </c>
    </row>
    <row r="29" spans="1:15" s="6" customFormat="1" ht="75" customHeight="1">
      <c r="A29" s="7" t="s">
        <v>12</v>
      </c>
      <c r="B29" s="7" t="s">
        <v>37</v>
      </c>
      <c r="C29" s="8" t="s">
        <v>20</v>
      </c>
      <c r="D29" s="8" t="s">
        <v>20</v>
      </c>
      <c r="E29" s="8" t="s">
        <v>20</v>
      </c>
      <c r="F29" s="8" t="s">
        <v>20</v>
      </c>
      <c r="G29" s="9" t="s">
        <v>20</v>
      </c>
      <c r="H29" s="9" t="s">
        <v>20</v>
      </c>
      <c r="I29" s="8" t="s">
        <v>20</v>
      </c>
      <c r="J29" s="7" t="s">
        <v>21</v>
      </c>
      <c r="K29" s="7" t="s">
        <v>21</v>
      </c>
      <c r="L29" s="7" t="s">
        <v>21</v>
      </c>
      <c r="M29" s="7" t="s">
        <v>21</v>
      </c>
      <c r="N29" s="8" t="s">
        <v>20</v>
      </c>
      <c r="O29" s="7" t="s">
        <v>28</v>
      </c>
    </row>
    <row r="30" spans="1:15" s="6" customFormat="1" ht="33.75" customHeight="1">
      <c r="A30" s="12"/>
      <c r="B30" s="7" t="s">
        <v>87</v>
      </c>
      <c r="C30" s="11">
        <f>C27+C28</f>
        <v>100</v>
      </c>
      <c r="D30" s="11">
        <f t="shared" ref="D30:I30" si="3">D27+D28</f>
        <v>10</v>
      </c>
      <c r="E30" s="11">
        <f t="shared" si="3"/>
        <v>0</v>
      </c>
      <c r="F30" s="11">
        <f t="shared" si="3"/>
        <v>100</v>
      </c>
      <c r="G30" s="11">
        <f t="shared" si="3"/>
        <v>0</v>
      </c>
      <c r="H30" s="11">
        <f t="shared" si="3"/>
        <v>50</v>
      </c>
      <c r="I30" s="11">
        <f t="shared" si="3"/>
        <v>50</v>
      </c>
      <c r="J30" s="11" t="s">
        <v>21</v>
      </c>
      <c r="K30" s="11" t="s">
        <v>21</v>
      </c>
      <c r="L30" s="11" t="s">
        <v>21</v>
      </c>
      <c r="M30" s="11" t="s">
        <v>21</v>
      </c>
      <c r="N30" s="11">
        <f>N28</f>
        <v>100</v>
      </c>
      <c r="O30" s="7"/>
    </row>
    <row r="31" spans="1:15" s="6" customFormat="1" ht="24" customHeight="1">
      <c r="A31" s="5" t="s">
        <v>47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s="6" customFormat="1" ht="80.25" customHeight="1">
      <c r="A32" s="7" t="s">
        <v>15</v>
      </c>
      <c r="B32" s="7" t="s">
        <v>13</v>
      </c>
      <c r="C32" s="8" t="s">
        <v>20</v>
      </c>
      <c r="D32" s="8" t="s">
        <v>20</v>
      </c>
      <c r="E32" s="8" t="s">
        <v>20</v>
      </c>
      <c r="F32" s="8" t="s">
        <v>20</v>
      </c>
      <c r="G32" s="9" t="s">
        <v>20</v>
      </c>
      <c r="H32" s="9" t="s">
        <v>20</v>
      </c>
      <c r="I32" s="8" t="s">
        <v>20</v>
      </c>
      <c r="J32" s="7" t="s">
        <v>21</v>
      </c>
      <c r="K32" s="7" t="s">
        <v>21</v>
      </c>
      <c r="L32" s="7" t="s">
        <v>21</v>
      </c>
      <c r="M32" s="7" t="s">
        <v>21</v>
      </c>
      <c r="N32" s="8" t="s">
        <v>20</v>
      </c>
      <c r="O32" s="7" t="s">
        <v>28</v>
      </c>
    </row>
    <row r="33" spans="1:15" s="6" customFormat="1" ht="77.25" customHeight="1">
      <c r="A33" s="7" t="s">
        <v>23</v>
      </c>
      <c r="B33" s="7" t="s">
        <v>14</v>
      </c>
      <c r="C33" s="8" t="s">
        <v>20</v>
      </c>
      <c r="D33" s="8" t="s">
        <v>20</v>
      </c>
      <c r="E33" s="8" t="s">
        <v>20</v>
      </c>
      <c r="F33" s="8" t="s">
        <v>20</v>
      </c>
      <c r="G33" s="9" t="s">
        <v>20</v>
      </c>
      <c r="H33" s="9" t="s">
        <v>20</v>
      </c>
      <c r="I33" s="8" t="s">
        <v>20</v>
      </c>
      <c r="J33" s="7" t="s">
        <v>21</v>
      </c>
      <c r="K33" s="7" t="s">
        <v>21</v>
      </c>
      <c r="L33" s="7" t="s">
        <v>21</v>
      </c>
      <c r="M33" s="7" t="s">
        <v>21</v>
      </c>
      <c r="N33" s="8" t="s">
        <v>20</v>
      </c>
      <c r="O33" s="7" t="s">
        <v>28</v>
      </c>
    </row>
    <row r="34" spans="1:15" s="6" customFormat="1" ht="33.75" customHeight="1">
      <c r="A34" s="12"/>
      <c r="B34" s="7" t="s">
        <v>88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 t="s">
        <v>21</v>
      </c>
      <c r="K34" s="11" t="s">
        <v>21</v>
      </c>
      <c r="L34" s="11" t="s">
        <v>21</v>
      </c>
      <c r="M34" s="11" t="s">
        <v>21</v>
      </c>
      <c r="N34" s="11">
        <v>0</v>
      </c>
      <c r="O34" s="7"/>
    </row>
    <row r="35" spans="1:15" s="6" customFormat="1" ht="13.8">
      <c r="A35" s="5" t="s">
        <v>48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s="6" customFormat="1" ht="95.25" customHeight="1">
      <c r="A36" s="14" t="s">
        <v>16</v>
      </c>
      <c r="B36" s="7" t="s">
        <v>36</v>
      </c>
      <c r="C36" s="8" t="s">
        <v>20</v>
      </c>
      <c r="D36" s="8" t="s">
        <v>20</v>
      </c>
      <c r="E36" s="8" t="s">
        <v>20</v>
      </c>
      <c r="F36" s="8" t="s">
        <v>20</v>
      </c>
      <c r="G36" s="9" t="s">
        <v>20</v>
      </c>
      <c r="H36" s="9" t="s">
        <v>20</v>
      </c>
      <c r="I36" s="8" t="s">
        <v>20</v>
      </c>
      <c r="J36" s="7" t="s">
        <v>21</v>
      </c>
      <c r="K36" s="7" t="s">
        <v>21</v>
      </c>
      <c r="L36" s="7" t="s">
        <v>21</v>
      </c>
      <c r="M36" s="7" t="s">
        <v>21</v>
      </c>
      <c r="N36" s="8" t="s">
        <v>20</v>
      </c>
      <c r="O36" s="7" t="s">
        <v>28</v>
      </c>
    </row>
    <row r="37" spans="1:15" s="6" customFormat="1" ht="33.75" customHeight="1">
      <c r="A37" s="12"/>
      <c r="B37" s="7" t="s">
        <v>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 t="s">
        <v>21</v>
      </c>
      <c r="K37" s="11" t="s">
        <v>21</v>
      </c>
      <c r="L37" s="11" t="s">
        <v>21</v>
      </c>
      <c r="M37" s="11" t="s">
        <v>21</v>
      </c>
      <c r="N37" s="11">
        <v>0</v>
      </c>
      <c r="O37" s="7"/>
    </row>
    <row r="38" spans="1:15" s="6" customFormat="1" ht="23.25" customHeight="1">
      <c r="A38" s="5" t="s">
        <v>95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s="6" customFormat="1" ht="84.75" customHeight="1">
      <c r="A39" s="15" t="s">
        <v>30</v>
      </c>
      <c r="B39" s="7" t="s">
        <v>54</v>
      </c>
      <c r="C39" s="8" t="s">
        <v>20</v>
      </c>
      <c r="D39" s="8" t="s">
        <v>20</v>
      </c>
      <c r="E39" s="8" t="s">
        <v>20</v>
      </c>
      <c r="F39" s="8" t="s">
        <v>20</v>
      </c>
      <c r="G39" s="9" t="s">
        <v>20</v>
      </c>
      <c r="H39" s="9" t="s">
        <v>20</v>
      </c>
      <c r="I39" s="8" t="s">
        <v>20</v>
      </c>
      <c r="J39" s="7" t="s">
        <v>21</v>
      </c>
      <c r="K39" s="7" t="s">
        <v>21</v>
      </c>
      <c r="L39" s="7" t="s">
        <v>21</v>
      </c>
      <c r="M39" s="7" t="s">
        <v>21</v>
      </c>
      <c r="N39" s="8" t="s">
        <v>20</v>
      </c>
      <c r="O39" s="7" t="s">
        <v>28</v>
      </c>
    </row>
    <row r="40" spans="1:15" s="6" customFormat="1" ht="33.75" customHeight="1">
      <c r="A40" s="12"/>
      <c r="B40" s="7" t="s">
        <v>90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 t="s">
        <v>21</v>
      </c>
      <c r="K40" s="11" t="s">
        <v>21</v>
      </c>
      <c r="L40" s="11" t="s">
        <v>21</v>
      </c>
      <c r="M40" s="11" t="s">
        <v>21</v>
      </c>
      <c r="N40" s="11">
        <v>0</v>
      </c>
      <c r="O40" s="7"/>
    </row>
    <row r="41" spans="1:15" s="6" customFormat="1" ht="24" customHeight="1">
      <c r="A41" s="16" t="s">
        <v>79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s="6" customFormat="1" ht="80.25" customHeight="1">
      <c r="A42" s="12" t="s">
        <v>61</v>
      </c>
      <c r="B42" s="17" t="s">
        <v>74</v>
      </c>
      <c r="C42" s="8" t="s">
        <v>20</v>
      </c>
      <c r="D42" s="8" t="s">
        <v>20</v>
      </c>
      <c r="E42" s="8" t="s">
        <v>20</v>
      </c>
      <c r="F42" s="8" t="s">
        <v>20</v>
      </c>
      <c r="G42" s="8" t="s">
        <v>20</v>
      </c>
      <c r="H42" s="8" t="s">
        <v>20</v>
      </c>
      <c r="I42" s="8" t="s">
        <v>20</v>
      </c>
      <c r="J42" s="7" t="s">
        <v>21</v>
      </c>
      <c r="K42" s="7" t="s">
        <v>21</v>
      </c>
      <c r="L42" s="7" t="s">
        <v>21</v>
      </c>
      <c r="M42" s="7" t="s">
        <v>21</v>
      </c>
      <c r="N42" s="8" t="s">
        <v>20</v>
      </c>
      <c r="O42" s="7" t="s">
        <v>28</v>
      </c>
    </row>
    <row r="43" spans="1:15" s="21" customFormat="1" ht="81.75" customHeight="1">
      <c r="A43" s="18" t="s">
        <v>62</v>
      </c>
      <c r="B43" s="19" t="s">
        <v>56</v>
      </c>
      <c r="C43" s="20" t="s">
        <v>20</v>
      </c>
      <c r="D43" s="20" t="s">
        <v>20</v>
      </c>
      <c r="E43" s="20" t="s">
        <v>20</v>
      </c>
      <c r="F43" s="20" t="s">
        <v>20</v>
      </c>
      <c r="G43" s="20" t="s">
        <v>20</v>
      </c>
      <c r="H43" s="20" t="s">
        <v>20</v>
      </c>
      <c r="I43" s="20" t="s">
        <v>20</v>
      </c>
      <c r="J43" s="19" t="s">
        <v>21</v>
      </c>
      <c r="K43" s="19" t="s">
        <v>21</v>
      </c>
      <c r="L43" s="19" t="s">
        <v>21</v>
      </c>
      <c r="M43" s="19" t="s">
        <v>21</v>
      </c>
      <c r="N43" s="20" t="s">
        <v>20</v>
      </c>
      <c r="O43" s="19" t="s">
        <v>28</v>
      </c>
    </row>
    <row r="44" spans="1:15" s="6" customFormat="1" ht="81" customHeight="1">
      <c r="A44" s="12" t="s">
        <v>63</v>
      </c>
      <c r="B44" s="22" t="s">
        <v>26</v>
      </c>
      <c r="C44" s="8" t="s">
        <v>20</v>
      </c>
      <c r="D44" s="8" t="s">
        <v>20</v>
      </c>
      <c r="E44" s="8" t="s">
        <v>20</v>
      </c>
      <c r="F44" s="8" t="s">
        <v>20</v>
      </c>
      <c r="G44" s="8" t="s">
        <v>20</v>
      </c>
      <c r="H44" s="8" t="s">
        <v>20</v>
      </c>
      <c r="I44" s="8" t="s">
        <v>20</v>
      </c>
      <c r="J44" s="7" t="s">
        <v>21</v>
      </c>
      <c r="K44" s="7" t="s">
        <v>21</v>
      </c>
      <c r="L44" s="7" t="s">
        <v>21</v>
      </c>
      <c r="M44" s="7" t="s">
        <v>21</v>
      </c>
      <c r="N44" s="8" t="s">
        <v>20</v>
      </c>
      <c r="O44" s="7" t="s">
        <v>28</v>
      </c>
    </row>
    <row r="45" spans="1:15" s="6" customFormat="1" ht="74.25" customHeight="1">
      <c r="A45" s="12" t="s">
        <v>64</v>
      </c>
      <c r="B45" s="22" t="s">
        <v>19</v>
      </c>
      <c r="C45" s="8" t="s">
        <v>20</v>
      </c>
      <c r="D45" s="8" t="s">
        <v>20</v>
      </c>
      <c r="E45" s="8" t="s">
        <v>20</v>
      </c>
      <c r="F45" s="8" t="s">
        <v>20</v>
      </c>
      <c r="G45" s="8" t="s">
        <v>20</v>
      </c>
      <c r="H45" s="8" t="s">
        <v>20</v>
      </c>
      <c r="I45" s="8" t="s">
        <v>20</v>
      </c>
      <c r="J45" s="7" t="s">
        <v>21</v>
      </c>
      <c r="K45" s="7" t="s">
        <v>21</v>
      </c>
      <c r="L45" s="7" t="s">
        <v>21</v>
      </c>
      <c r="M45" s="7" t="s">
        <v>21</v>
      </c>
      <c r="N45" s="8" t="s">
        <v>20</v>
      </c>
      <c r="O45" s="7" t="s">
        <v>28</v>
      </c>
    </row>
    <row r="46" spans="1:15" s="6" customFormat="1" ht="68.25" customHeight="1">
      <c r="A46" s="7" t="s">
        <v>65</v>
      </c>
      <c r="B46" s="22" t="s">
        <v>27</v>
      </c>
      <c r="C46" s="10">
        <v>0</v>
      </c>
      <c r="D46" s="10">
        <v>22</v>
      </c>
      <c r="E46" s="10">
        <v>60</v>
      </c>
      <c r="F46" s="11">
        <f>G46+H46+I46</f>
        <v>60</v>
      </c>
      <c r="G46" s="11">
        <v>60</v>
      </c>
      <c r="H46" s="11">
        <v>0</v>
      </c>
      <c r="I46" s="11">
        <v>0</v>
      </c>
      <c r="J46" s="13" t="s">
        <v>21</v>
      </c>
      <c r="K46" s="13" t="s">
        <v>21</v>
      </c>
      <c r="L46" s="13" t="s">
        <v>21</v>
      </c>
      <c r="M46" s="13" t="s">
        <v>21</v>
      </c>
      <c r="N46" s="13">
        <v>60</v>
      </c>
      <c r="O46" s="7" t="s">
        <v>28</v>
      </c>
    </row>
    <row r="47" spans="1:15" s="6" customFormat="1" ht="42" customHeight="1">
      <c r="A47" s="7" t="s">
        <v>66</v>
      </c>
      <c r="B47" s="22" t="s">
        <v>29</v>
      </c>
      <c r="C47" s="10">
        <v>0</v>
      </c>
      <c r="D47" s="10">
        <v>53</v>
      </c>
      <c r="E47" s="10">
        <v>0</v>
      </c>
      <c r="F47" s="11">
        <f>G47+H47+I47</f>
        <v>0</v>
      </c>
      <c r="G47" s="11">
        <v>0</v>
      </c>
      <c r="H47" s="11">
        <v>0</v>
      </c>
      <c r="I47" s="11">
        <v>0</v>
      </c>
      <c r="J47" s="13" t="s">
        <v>21</v>
      </c>
      <c r="K47" s="13" t="s">
        <v>21</v>
      </c>
      <c r="L47" s="13" t="s">
        <v>21</v>
      </c>
      <c r="M47" s="13" t="s">
        <v>21</v>
      </c>
      <c r="N47" s="13">
        <v>0</v>
      </c>
      <c r="O47" s="7" t="s">
        <v>28</v>
      </c>
    </row>
    <row r="48" spans="1:15" s="6" customFormat="1" ht="76.5" customHeight="1">
      <c r="A48" s="7" t="s">
        <v>67</v>
      </c>
      <c r="B48" s="19" t="s">
        <v>77</v>
      </c>
      <c r="C48" s="8" t="s">
        <v>20</v>
      </c>
      <c r="D48" s="8" t="s">
        <v>20</v>
      </c>
      <c r="E48" s="8" t="s">
        <v>20</v>
      </c>
      <c r="F48" s="8" t="s">
        <v>20</v>
      </c>
      <c r="G48" s="9" t="s">
        <v>20</v>
      </c>
      <c r="H48" s="9" t="s">
        <v>20</v>
      </c>
      <c r="I48" s="8" t="s">
        <v>20</v>
      </c>
      <c r="J48" s="7" t="s">
        <v>21</v>
      </c>
      <c r="K48" s="7" t="s">
        <v>21</v>
      </c>
      <c r="L48" s="7" t="s">
        <v>21</v>
      </c>
      <c r="M48" s="7" t="s">
        <v>21</v>
      </c>
      <c r="N48" s="8" t="s">
        <v>20</v>
      </c>
      <c r="O48" s="7" t="s">
        <v>28</v>
      </c>
    </row>
    <row r="49" spans="1:15" s="21" customFormat="1" ht="72" customHeight="1">
      <c r="A49" s="19" t="s">
        <v>68</v>
      </c>
      <c r="B49" s="19" t="s">
        <v>57</v>
      </c>
      <c r="C49" s="20" t="s">
        <v>20</v>
      </c>
      <c r="D49" s="20" t="s">
        <v>20</v>
      </c>
      <c r="E49" s="20" t="s">
        <v>20</v>
      </c>
      <c r="F49" s="20" t="s">
        <v>20</v>
      </c>
      <c r="G49" s="23" t="s">
        <v>20</v>
      </c>
      <c r="H49" s="23" t="s">
        <v>20</v>
      </c>
      <c r="I49" s="20" t="s">
        <v>20</v>
      </c>
      <c r="J49" s="19" t="s">
        <v>21</v>
      </c>
      <c r="K49" s="19" t="s">
        <v>21</v>
      </c>
      <c r="L49" s="19" t="s">
        <v>21</v>
      </c>
      <c r="M49" s="19" t="s">
        <v>21</v>
      </c>
      <c r="N49" s="20" t="s">
        <v>20</v>
      </c>
      <c r="O49" s="19" t="s">
        <v>28</v>
      </c>
    </row>
    <row r="50" spans="1:15" s="21" customFormat="1" ht="82.5" customHeight="1">
      <c r="A50" s="19" t="s">
        <v>69</v>
      </c>
      <c r="B50" s="19" t="s">
        <v>58</v>
      </c>
      <c r="C50" s="20" t="s">
        <v>20</v>
      </c>
      <c r="D50" s="20" t="s">
        <v>20</v>
      </c>
      <c r="E50" s="20" t="s">
        <v>20</v>
      </c>
      <c r="F50" s="20" t="s">
        <v>20</v>
      </c>
      <c r="G50" s="23" t="s">
        <v>20</v>
      </c>
      <c r="H50" s="23" t="s">
        <v>20</v>
      </c>
      <c r="I50" s="20" t="s">
        <v>20</v>
      </c>
      <c r="J50" s="19" t="s">
        <v>21</v>
      </c>
      <c r="K50" s="19" t="s">
        <v>21</v>
      </c>
      <c r="L50" s="19" t="s">
        <v>21</v>
      </c>
      <c r="M50" s="19" t="s">
        <v>21</v>
      </c>
      <c r="N50" s="20" t="s">
        <v>20</v>
      </c>
      <c r="O50" s="19" t="s">
        <v>28</v>
      </c>
    </row>
    <row r="51" spans="1:15" s="21" customFormat="1" ht="84" customHeight="1">
      <c r="A51" s="19" t="s">
        <v>72</v>
      </c>
      <c r="B51" s="19" t="s">
        <v>97</v>
      </c>
      <c r="C51" s="20" t="s">
        <v>20</v>
      </c>
      <c r="D51" s="20" t="s">
        <v>20</v>
      </c>
      <c r="E51" s="20" t="s">
        <v>20</v>
      </c>
      <c r="F51" s="20" t="s">
        <v>20</v>
      </c>
      <c r="G51" s="23" t="s">
        <v>20</v>
      </c>
      <c r="H51" s="23" t="s">
        <v>20</v>
      </c>
      <c r="I51" s="20" t="s">
        <v>20</v>
      </c>
      <c r="J51" s="19" t="s">
        <v>21</v>
      </c>
      <c r="K51" s="19" t="s">
        <v>21</v>
      </c>
      <c r="L51" s="19" t="s">
        <v>21</v>
      </c>
      <c r="M51" s="19" t="s">
        <v>21</v>
      </c>
      <c r="N51" s="20" t="s">
        <v>20</v>
      </c>
      <c r="O51" s="19" t="s">
        <v>28</v>
      </c>
    </row>
    <row r="52" spans="1:15" s="6" customFormat="1" ht="33.75" customHeight="1">
      <c r="A52" s="12"/>
      <c r="B52" s="7" t="s">
        <v>91</v>
      </c>
      <c r="C52" s="11">
        <f>C46+C47</f>
        <v>0</v>
      </c>
      <c r="D52" s="11">
        <f t="shared" ref="D52:I52" si="4">D46+D47</f>
        <v>75</v>
      </c>
      <c r="E52" s="11">
        <f t="shared" si="4"/>
        <v>60</v>
      </c>
      <c r="F52" s="11">
        <f t="shared" si="4"/>
        <v>60</v>
      </c>
      <c r="G52" s="11">
        <f t="shared" si="4"/>
        <v>60</v>
      </c>
      <c r="H52" s="11">
        <f t="shared" si="4"/>
        <v>0</v>
      </c>
      <c r="I52" s="11">
        <f t="shared" si="4"/>
        <v>0</v>
      </c>
      <c r="J52" s="11" t="s">
        <v>21</v>
      </c>
      <c r="K52" s="11" t="s">
        <v>21</v>
      </c>
      <c r="L52" s="11" t="s">
        <v>21</v>
      </c>
      <c r="M52" s="11" t="s">
        <v>21</v>
      </c>
      <c r="N52" s="11">
        <f>F52</f>
        <v>60</v>
      </c>
      <c r="O52" s="7"/>
    </row>
    <row r="53" spans="1:15" s="21" customFormat="1" ht="20.25" customHeight="1">
      <c r="A53" s="24" t="s">
        <v>59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s="21" customFormat="1" ht="85.5" customHeight="1">
      <c r="A54" s="19" t="s">
        <v>70</v>
      </c>
      <c r="B54" s="19" t="s">
        <v>60</v>
      </c>
      <c r="C54" s="23" t="s">
        <v>20</v>
      </c>
      <c r="D54" s="23" t="s">
        <v>20</v>
      </c>
      <c r="E54" s="23" t="s">
        <v>20</v>
      </c>
      <c r="F54" s="20" t="s">
        <v>20</v>
      </c>
      <c r="G54" s="23" t="s">
        <v>20</v>
      </c>
      <c r="H54" s="23" t="s">
        <v>20</v>
      </c>
      <c r="I54" s="20" t="s">
        <v>20</v>
      </c>
      <c r="J54" s="19" t="s">
        <v>21</v>
      </c>
      <c r="K54" s="19" t="s">
        <v>21</v>
      </c>
      <c r="L54" s="19" t="s">
        <v>21</v>
      </c>
      <c r="M54" s="19" t="s">
        <v>21</v>
      </c>
      <c r="N54" s="20" t="s">
        <v>20</v>
      </c>
      <c r="O54" s="19" t="s">
        <v>28</v>
      </c>
    </row>
    <row r="55" spans="1:15" s="6" customFormat="1" ht="33.75" customHeight="1">
      <c r="A55" s="12"/>
      <c r="B55" s="7" t="s">
        <v>92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 t="s">
        <v>21</v>
      </c>
      <c r="K55" s="11" t="s">
        <v>21</v>
      </c>
      <c r="L55" s="11" t="s">
        <v>21</v>
      </c>
      <c r="M55" s="11" t="s">
        <v>21</v>
      </c>
      <c r="N55" s="11">
        <v>0</v>
      </c>
      <c r="O55" s="7"/>
    </row>
    <row r="56" spans="1:15" s="21" customFormat="1" ht="25.5" customHeight="1">
      <c r="A56" s="24" t="s">
        <v>71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s="21" customFormat="1" ht="80.25" customHeight="1">
      <c r="A57" s="19" t="s">
        <v>35</v>
      </c>
      <c r="B57" s="25" t="s">
        <v>76</v>
      </c>
      <c r="C57" s="23" t="s">
        <v>20</v>
      </c>
      <c r="D57" s="23" t="s">
        <v>20</v>
      </c>
      <c r="E57" s="23" t="s">
        <v>20</v>
      </c>
      <c r="F57" s="20" t="s">
        <v>20</v>
      </c>
      <c r="G57" s="23" t="s">
        <v>20</v>
      </c>
      <c r="H57" s="23" t="s">
        <v>20</v>
      </c>
      <c r="I57" s="20" t="s">
        <v>20</v>
      </c>
      <c r="J57" s="19" t="s">
        <v>21</v>
      </c>
      <c r="K57" s="19" t="s">
        <v>21</v>
      </c>
      <c r="L57" s="19" t="s">
        <v>21</v>
      </c>
      <c r="M57" s="19" t="s">
        <v>21</v>
      </c>
      <c r="N57" s="20" t="s">
        <v>20</v>
      </c>
      <c r="O57" s="19" t="s">
        <v>28</v>
      </c>
    </row>
    <row r="58" spans="1:15" s="6" customFormat="1" ht="33.75" customHeight="1">
      <c r="A58" s="12"/>
      <c r="B58" s="7" t="s">
        <v>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 t="s">
        <v>21</v>
      </c>
      <c r="K58" s="11" t="s">
        <v>21</v>
      </c>
      <c r="L58" s="11" t="s">
        <v>21</v>
      </c>
      <c r="M58" s="11" t="s">
        <v>21</v>
      </c>
      <c r="N58" s="11">
        <v>0</v>
      </c>
      <c r="O58" s="7"/>
    </row>
    <row r="59" spans="1:15" s="21" customFormat="1" ht="24.75" customHeight="1">
      <c r="A59" s="24" t="s">
        <v>94</v>
      </c>
      <c r="B59" s="24"/>
      <c r="C59" s="26">
        <f>C15+C20+C23+C30+C34+C37+C40+C52+C55+C58</f>
        <v>827</v>
      </c>
      <c r="D59" s="26">
        <f t="shared" ref="D59:I59" si="5">D15+D20+D23+D30+D34+D37+D40+D52+D55+D58</f>
        <v>1025</v>
      </c>
      <c r="E59" s="26">
        <f t="shared" si="5"/>
        <v>760</v>
      </c>
      <c r="F59" s="26">
        <f>F15+F20+F23+F30+F34+F37+F40+F52+F55+F58</f>
        <v>5975.2</v>
      </c>
      <c r="G59" s="26">
        <f t="shared" si="5"/>
        <v>3975.2</v>
      </c>
      <c r="H59" s="26">
        <f t="shared" si="5"/>
        <v>1000</v>
      </c>
      <c r="I59" s="26">
        <f t="shared" si="5"/>
        <v>1000</v>
      </c>
      <c r="J59" s="26">
        <f>J15</f>
        <v>0</v>
      </c>
      <c r="K59" s="27">
        <f>K15</f>
        <v>0</v>
      </c>
      <c r="L59" s="27" t="s">
        <v>21</v>
      </c>
      <c r="M59" s="27" t="s">
        <v>21</v>
      </c>
      <c r="N59" s="26">
        <f>N15+N20+N23+N30+N34+N37+N40+N52+N55+N58</f>
        <v>5975.2</v>
      </c>
      <c r="O59" s="19"/>
    </row>
    <row r="60" spans="1:15" s="29" customFormat="1" ht="54.75" customHeight="1">
      <c r="A60" s="28" t="s">
        <v>80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5" s="29" customFormat="1" ht="10.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1:15" s="29" customFormat="1" ht="13.2"/>
    <row r="63" spans="1:15" s="29" customFormat="1" ht="13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 s="29" customFormat="1" ht="13.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</row>
    <row r="65" spans="1:15" s="29" customFormat="1" ht="13.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1:15" s="29" customFormat="1" ht="13.2"/>
    <row r="67" spans="1:15" s="29" customFormat="1" ht="13.2"/>
    <row r="68" spans="1:15" s="29" customFormat="1" ht="13.2"/>
    <row r="69" spans="1:15" s="29" customFormat="1" ht="13.2"/>
    <row r="70" spans="1:15" s="29" customFormat="1" ht="13.2"/>
    <row r="71" spans="1:15" s="29" customFormat="1" ht="13.2"/>
    <row r="72" spans="1:15" s="29" customFormat="1" ht="13.2"/>
    <row r="73" spans="1:15" s="29" customFormat="1" ht="13.2"/>
    <row r="74" spans="1:15" s="29" customFormat="1" ht="13.2"/>
    <row r="75" spans="1:15" s="29" customFormat="1" ht="13.2"/>
    <row r="76" spans="1:15" s="29" customFormat="1" ht="13.2"/>
    <row r="77" spans="1:15" s="29" customFormat="1" ht="13.2"/>
    <row r="78" spans="1:15" s="29" customFormat="1" ht="13.2"/>
    <row r="79" spans="1:15" s="29" customFormat="1" ht="13.2"/>
    <row r="80" spans="1:15" s="29" customFormat="1" ht="13.2"/>
  </sheetData>
  <mergeCells count="22">
    <mergeCell ref="K2:O2"/>
    <mergeCell ref="A8:O8"/>
    <mergeCell ref="A21:O21"/>
    <mergeCell ref="A24:O24"/>
    <mergeCell ref="A16:O16"/>
    <mergeCell ref="J5:M6"/>
    <mergeCell ref="C5:E6"/>
    <mergeCell ref="O5:O7"/>
    <mergeCell ref="A3:O3"/>
    <mergeCell ref="F5:I6"/>
    <mergeCell ref="N5:N7"/>
    <mergeCell ref="A61:O61"/>
    <mergeCell ref="A60:O60"/>
    <mergeCell ref="A5:A7"/>
    <mergeCell ref="B5:B7"/>
    <mergeCell ref="A31:O31"/>
    <mergeCell ref="A59:B59"/>
    <mergeCell ref="A35:O35"/>
    <mergeCell ref="A41:O41"/>
    <mergeCell ref="A38:O38"/>
    <mergeCell ref="A53:O53"/>
    <mergeCell ref="A56:O56"/>
  </mergeCells>
  <phoneticPr fontId="0" type="noConversion"/>
  <printOptions horizontalCentered="1"/>
  <pageMargins left="0.15748031496062992" right="0.19685039370078741" top="0.78740157480314965" bottom="0.39370078740157483" header="0.19685039370078741" footer="0"/>
  <pageSetup paperSize="9" scale="55" orientation="landscape" r:id="rId1"/>
  <rowBreaks count="3" manualBreakCount="3">
    <brk id="20" max="14" man="1"/>
    <brk id="37" max="14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Дунаева А.С.</dc:creator>
  <cp:lastModifiedBy>Бондаренко Е.А.</cp:lastModifiedBy>
  <cp:lastPrinted>2021-12-02T10:31:11Z</cp:lastPrinted>
  <dcterms:created xsi:type="dcterms:W3CDTF">2014-10-13T10:54:04Z</dcterms:created>
  <dcterms:modified xsi:type="dcterms:W3CDTF">2021-12-08T06:34:13Z</dcterms:modified>
</cp:coreProperties>
</file>